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490" windowHeight="7860"/>
  </bookViews>
  <sheets>
    <sheet name="经费预算" sheetId="4" r:id="rId1"/>
  </sheets>
  <calcPr calcId="124519"/>
</workbook>
</file>

<file path=xl/calcChain.xml><?xml version="1.0" encoding="utf-8"?>
<calcChain xmlns="http://schemas.openxmlformats.org/spreadsheetml/2006/main">
  <c r="F43" i="4"/>
  <c r="F42"/>
  <c r="F40"/>
  <c r="F29"/>
  <c r="F28"/>
  <c r="F39"/>
  <c r="F44" l="1"/>
  <c r="F27"/>
  <c r="F46" l="1"/>
  <c r="F47"/>
</calcChain>
</file>

<file path=xl/sharedStrings.xml><?xml version="1.0" encoding="utf-8"?>
<sst xmlns="http://schemas.openxmlformats.org/spreadsheetml/2006/main" count="94" uniqueCount="71">
  <si>
    <t>（单位：元）</t>
  </si>
  <si>
    <t>V1</t>
  </si>
  <si>
    <t>V2</t>
  </si>
  <si>
    <t>V3</t>
  </si>
  <si>
    <t>/</t>
  </si>
  <si>
    <r>
      <rPr>
        <sz val="11"/>
        <color rgb="FF000000"/>
        <rFont val="宋体"/>
        <family val="3"/>
        <charset val="134"/>
      </rPr>
      <t>次数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例</t>
    </r>
  </si>
  <si>
    <r>
      <rPr>
        <sz val="10"/>
        <rFont val="宋体"/>
        <family val="3"/>
        <charset val="134"/>
      </rPr>
      <t>计划外访视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门诊访视（每次）</t>
    </r>
  </si>
  <si>
    <r>
      <rPr>
        <sz val="10"/>
        <rFont val="宋体"/>
        <family val="3"/>
        <charset val="134"/>
      </rPr>
      <t>计划外访视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住院访视（每次）</t>
    </r>
  </si>
  <si>
    <r>
      <rPr>
        <sz val="11"/>
        <color rgb="FF000000"/>
        <rFont val="宋体"/>
        <family val="3"/>
        <charset val="134"/>
      </rPr>
      <t>付款方</t>
    </r>
  </si>
  <si>
    <r>
      <rPr>
        <sz val="11"/>
        <color rgb="FF000000"/>
        <rFont val="宋体"/>
        <family val="3"/>
        <charset val="134"/>
      </rPr>
      <t>试验观察费</t>
    </r>
    <phoneticPr fontId="12" type="noConversion"/>
  </si>
  <si>
    <r>
      <rPr>
        <sz val="11"/>
        <color rgb="FF000000"/>
        <rFont val="宋体"/>
        <family val="3"/>
        <charset val="134"/>
      </rPr>
      <t>访视窗</t>
    </r>
  </si>
  <si>
    <r>
      <rPr>
        <sz val="11"/>
        <rFont val="宋体"/>
        <family val="3"/>
        <charset val="134"/>
      </rPr>
      <t>据实结算</t>
    </r>
  </si>
  <si>
    <r>
      <rPr>
        <sz val="10"/>
        <rFont val="宋体"/>
        <family val="3"/>
        <charset val="134"/>
      </rPr>
      <t>筛选失败研究者观察费</t>
    </r>
  </si>
  <si>
    <r>
      <rPr>
        <b/>
        <sz val="11"/>
        <color theme="4"/>
        <rFont val="宋体"/>
        <family val="3"/>
        <charset val="134"/>
      </rPr>
      <t>小计：</t>
    </r>
  </si>
  <si>
    <r>
      <t>1</t>
    </r>
    <r>
      <rPr>
        <sz val="11"/>
        <color theme="1"/>
        <rFont val="宋体"/>
        <family val="3"/>
        <charset val="134"/>
      </rPr>
      <t>、心电图</t>
    </r>
  </si>
  <si>
    <r>
      <t>2</t>
    </r>
    <r>
      <rPr>
        <sz val="11"/>
        <color rgb="FF000000"/>
        <rFont val="宋体"/>
        <family val="3"/>
        <charset val="134"/>
      </rPr>
      <t>、血常规</t>
    </r>
  </si>
  <si>
    <r>
      <t>3</t>
    </r>
    <r>
      <rPr>
        <sz val="11"/>
        <color rgb="FF000000"/>
        <rFont val="宋体"/>
        <family val="3"/>
        <charset val="134"/>
      </rPr>
      <t>、血生化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肝功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肾功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电解质</t>
    </r>
    <r>
      <rPr>
        <sz val="11"/>
        <color rgb="FF000000"/>
        <rFont val="Times New Roman"/>
        <family val="1"/>
      </rPr>
      <t>)</t>
    </r>
  </si>
  <si>
    <r>
      <t>4</t>
    </r>
    <r>
      <rPr>
        <sz val="11"/>
        <color rgb="FF000000"/>
        <rFont val="宋体"/>
        <family val="3"/>
        <charset val="134"/>
      </rPr>
      <t>、尿常规</t>
    </r>
  </si>
  <si>
    <r>
      <t>5</t>
    </r>
    <r>
      <rPr>
        <sz val="11"/>
        <color rgb="FF000000"/>
        <rFont val="宋体"/>
        <family val="3"/>
        <charset val="134"/>
      </rPr>
      <t>、血脂</t>
    </r>
  </si>
  <si>
    <r>
      <t>6</t>
    </r>
    <r>
      <rPr>
        <sz val="11"/>
        <color rgb="FF000000"/>
        <rFont val="宋体"/>
        <family val="3"/>
        <charset val="134"/>
      </rPr>
      <t>、血妊娠</t>
    </r>
  </si>
  <si>
    <r>
      <t>7</t>
    </r>
    <r>
      <rPr>
        <sz val="11"/>
        <color rgb="FF000000"/>
        <rFont val="宋体"/>
        <family val="3"/>
        <charset val="134"/>
      </rPr>
      <t>、采血费（含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支采血针）</t>
    </r>
  </si>
  <si>
    <r>
      <t>8</t>
    </r>
    <r>
      <rPr>
        <sz val="11"/>
        <color rgb="FF000000"/>
        <rFont val="宋体"/>
        <family val="3"/>
        <charset val="134"/>
      </rPr>
      <t>、采血管费</t>
    </r>
  </si>
  <si>
    <r>
      <t>1</t>
    </r>
    <r>
      <rPr>
        <sz val="11"/>
        <color rgb="FF000000"/>
        <rFont val="宋体"/>
        <family val="3"/>
        <charset val="134"/>
      </rPr>
      <t>、交通补助</t>
    </r>
  </si>
  <si>
    <r>
      <t>2</t>
    </r>
    <r>
      <rPr>
        <sz val="11"/>
        <color rgb="FF000000"/>
        <rFont val="宋体"/>
        <family val="3"/>
        <charset val="134"/>
      </rPr>
      <t>、采血补助</t>
    </r>
  </si>
  <si>
    <r>
      <t>3</t>
    </r>
    <r>
      <rPr>
        <sz val="11"/>
        <color rgb="FF000000"/>
        <rFont val="宋体"/>
        <family val="3"/>
        <charset val="134"/>
      </rPr>
      <t>、其他补助（如穿刺补助，营养补助等）</t>
    </r>
    <phoneticPr fontId="12" type="noConversion"/>
  </si>
  <si>
    <r>
      <rPr>
        <sz val="11"/>
        <color theme="1"/>
        <rFont val="宋体"/>
        <family val="3"/>
        <charset val="134"/>
      </rPr>
      <t>其他费用</t>
    </r>
    <phoneticPr fontId="12" type="noConversion"/>
  </si>
  <si>
    <r>
      <rPr>
        <sz val="11"/>
        <color theme="1"/>
        <rFont val="宋体"/>
        <family val="3"/>
        <charset val="134"/>
      </rPr>
      <t>据实结算</t>
    </r>
  </si>
  <si>
    <r>
      <rPr>
        <sz val="11"/>
        <color rgb="FF000000"/>
        <rFont val="宋体"/>
        <family val="3"/>
        <charset val="134"/>
      </rPr>
      <t>机构管理费</t>
    </r>
    <r>
      <rPr>
        <sz val="11"/>
        <color rgb="FF000000"/>
        <rFont val="Times New Roman"/>
        <family val="1"/>
      </rPr>
      <t>=</t>
    </r>
    <r>
      <rPr>
        <sz val="11"/>
        <color rgb="FF000000"/>
        <rFont val="宋体"/>
        <family val="3"/>
        <charset val="134"/>
      </rPr>
      <t>（试验观察费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受试者检查费</t>
    </r>
    <r>
      <rPr>
        <sz val="11"/>
        <color rgb="FF000000"/>
        <rFont val="Times New Roman"/>
        <family val="1"/>
      </rPr>
      <t>+</t>
    </r>
    <r>
      <rPr>
        <sz val="11"/>
        <color rgb="FF000000"/>
        <rFont val="宋体"/>
        <family val="3"/>
        <charset val="134"/>
      </rPr>
      <t>其他费用）</t>
    </r>
    <r>
      <rPr>
        <sz val="11"/>
        <color rgb="FF000000"/>
        <rFont val="Times New Roman"/>
        <family val="1"/>
      </rPr>
      <t>×30%</t>
    </r>
    <phoneticPr fontId="12" type="noConversion"/>
  </si>
  <si>
    <r>
      <rPr>
        <sz val="11"/>
        <color theme="1"/>
        <rFont val="宋体"/>
        <family val="3"/>
        <charset val="134"/>
      </rPr>
      <t>档案管理费</t>
    </r>
    <phoneticPr fontId="12" type="noConversion"/>
  </si>
  <si>
    <r>
      <rPr>
        <sz val="11"/>
        <rFont val="宋体"/>
        <family val="3"/>
        <charset val="134"/>
      </rPr>
      <t>免费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年，续存收费</t>
    </r>
    <phoneticPr fontId="12" type="noConversion"/>
  </si>
  <si>
    <r>
      <rPr>
        <sz val="11"/>
        <color theme="1"/>
        <rFont val="宋体"/>
        <family val="3"/>
        <charset val="134"/>
      </rPr>
      <t>增值税</t>
    </r>
    <phoneticPr fontId="13" type="noConversion"/>
  </si>
  <si>
    <r>
      <rPr>
        <sz val="11"/>
        <color theme="1"/>
        <rFont val="宋体"/>
        <family val="3"/>
        <charset val="134"/>
      </rPr>
      <t>（试验观察费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受试者检查费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受试者补助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其他费用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机构管理费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档案管理费）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3"/>
        <charset val="134"/>
      </rPr>
      <t>税率</t>
    </r>
    <r>
      <rPr>
        <sz val="11"/>
        <color theme="1"/>
        <rFont val="Times New Roman"/>
        <family val="1"/>
      </rPr>
      <t>3%</t>
    </r>
    <phoneticPr fontId="12" type="noConversion"/>
  </si>
  <si>
    <r>
      <rPr>
        <sz val="11"/>
        <color theme="1"/>
        <rFont val="宋体"/>
        <family val="3"/>
        <charset val="134"/>
      </rPr>
      <t>附加税</t>
    </r>
    <phoneticPr fontId="13" type="noConversion"/>
  </si>
  <si>
    <r>
      <rPr>
        <sz val="11"/>
        <color theme="1"/>
        <rFont val="宋体"/>
        <family val="3"/>
        <charset val="134"/>
      </rPr>
      <t>增值税的</t>
    </r>
    <r>
      <rPr>
        <sz val="11"/>
        <color theme="1"/>
        <rFont val="Times New Roman"/>
        <family val="1"/>
      </rPr>
      <t>12%</t>
    </r>
    <phoneticPr fontId="13" type="noConversion"/>
  </si>
  <si>
    <r>
      <t>1</t>
    </r>
    <r>
      <rPr>
        <sz val="11"/>
        <color theme="1"/>
        <rFont val="宋体"/>
        <family val="3"/>
        <charset val="134"/>
      </rPr>
      <t>、合同签署后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3"/>
        <charset val="134"/>
      </rPr>
      <t>个工作日内</t>
    </r>
  </si>
  <si>
    <r>
      <t>3</t>
    </r>
    <r>
      <rPr>
        <sz val="11"/>
        <color theme="1"/>
        <rFont val="宋体"/>
        <family val="3"/>
        <charset val="134"/>
      </rPr>
      <t>、尾款</t>
    </r>
  </si>
  <si>
    <r>
      <t>1</t>
    </r>
    <r>
      <rPr>
        <sz val="11"/>
        <color rgb="FF000000"/>
        <rFont val="宋体"/>
        <family val="3"/>
        <charset val="134"/>
      </rPr>
      <t>、临床试验运行费：项目起止时间（月）</t>
    </r>
    <r>
      <rPr>
        <sz val="11"/>
        <color rgb="FF000000"/>
        <rFont val="Times New Roman"/>
        <family val="1"/>
      </rPr>
      <t>× 200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月，暂按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个月计算</t>
    </r>
    <phoneticPr fontId="12" type="noConversion"/>
  </si>
  <si>
    <r>
      <t>2</t>
    </r>
    <r>
      <rPr>
        <sz val="11"/>
        <color rgb="FF000000"/>
        <rFont val="宋体"/>
        <family val="3"/>
        <charset val="134"/>
      </rPr>
      <t>、科室药品管理及给药劳务费：基础药品管理劳务费，</t>
    </r>
    <r>
      <rPr>
        <sz val="11"/>
        <color rgb="FF000000"/>
        <rFont val="Times New Roman"/>
        <family val="1"/>
      </rPr>
      <t>1,000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月；药品发放劳务费：</t>
    </r>
    <r>
      <rPr>
        <sz val="11"/>
        <color rgb="FF000000"/>
        <rFont val="Times New Roman"/>
        <family val="1"/>
      </rPr>
      <t>50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次；药品配液输液劳务费，</t>
    </r>
    <r>
      <rPr>
        <sz val="11"/>
        <color rgb="FF000000"/>
        <rFont val="Times New Roman"/>
        <family val="1"/>
      </rPr>
      <t>100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次。</t>
    </r>
    <phoneticPr fontId="12" type="noConversion"/>
  </si>
  <si>
    <r>
      <t>3</t>
    </r>
    <r>
      <rPr>
        <sz val="11"/>
        <color rgb="FF000000"/>
        <rFont val="宋体"/>
        <family val="3"/>
        <charset val="134"/>
      </rPr>
      <t>、中心实验室采血及样本处理劳务费</t>
    </r>
    <r>
      <rPr>
        <sz val="11"/>
        <color rgb="FF000000"/>
        <rFont val="Times New Roman"/>
        <family val="1"/>
      </rPr>
      <t>100</t>
    </r>
    <r>
      <rPr>
        <sz val="11"/>
        <color rgb="FF000000"/>
        <rFont val="宋体"/>
        <family val="3"/>
        <charset val="134"/>
      </rPr>
      <t>元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次</t>
    </r>
    <phoneticPr fontId="12" type="noConversion"/>
  </si>
  <si>
    <r>
      <t>4</t>
    </r>
    <r>
      <rPr>
        <sz val="11"/>
        <color rgb="FF000000"/>
        <rFont val="宋体"/>
        <family val="3"/>
        <charset val="134"/>
      </rPr>
      <t>、影像学数据刻盘劳务费：</t>
    </r>
    <phoneticPr fontId="12" type="noConversion"/>
  </si>
  <si>
    <r>
      <t>5</t>
    </r>
    <r>
      <rPr>
        <sz val="11"/>
        <color rgb="FF000000"/>
        <rFont val="宋体"/>
        <family val="3"/>
        <charset val="134"/>
      </rPr>
      <t>、影像评估劳务费</t>
    </r>
    <phoneticPr fontId="12" type="noConversion"/>
  </si>
  <si>
    <r>
      <t>6</t>
    </r>
    <r>
      <rPr>
        <sz val="11"/>
        <color rgb="FF000000"/>
        <rFont val="宋体"/>
        <family val="3"/>
        <charset val="134"/>
      </rPr>
      <t>、病理切片劳务费</t>
    </r>
    <phoneticPr fontId="12" type="noConversion"/>
  </si>
  <si>
    <r>
      <t>7</t>
    </r>
    <r>
      <rPr>
        <sz val="11"/>
        <color rgb="FF000000"/>
        <rFont val="宋体"/>
        <family val="3"/>
        <charset val="134"/>
      </rPr>
      <t>、穿刺等其他劳务费</t>
    </r>
    <phoneticPr fontId="12" type="noConversion"/>
  </si>
  <si>
    <r>
      <t>2</t>
    </r>
    <r>
      <rPr>
        <sz val="11"/>
        <color theme="1"/>
        <rFont val="宋体"/>
        <family val="3"/>
        <charset val="134"/>
      </rPr>
      <t>、入组预计病例数的</t>
    </r>
    <r>
      <rPr>
        <sz val="11"/>
        <color theme="1"/>
        <rFont val="Times New Roman"/>
        <family val="1"/>
      </rPr>
      <t>50%</t>
    </r>
    <r>
      <rPr>
        <sz val="11"/>
        <color theme="1"/>
        <rFont val="宋体"/>
        <family val="3"/>
        <charset val="134"/>
      </rPr>
      <t>时，支付合同总金额的</t>
    </r>
    <r>
      <rPr>
        <sz val="11"/>
        <color theme="1"/>
        <rFont val="Times New Roman"/>
        <family val="1"/>
      </rPr>
      <t>40%</t>
    </r>
    <r>
      <rPr>
        <sz val="11"/>
        <color theme="1"/>
        <rFont val="宋体"/>
        <family val="3"/>
        <charset val="134"/>
      </rPr>
      <t>的</t>
    </r>
    <phoneticPr fontId="12" type="noConversion"/>
  </si>
  <si>
    <t>根据实际情况列出，没有的类别就删除</t>
    <phoneticPr fontId="12" type="noConversion"/>
  </si>
  <si>
    <r>
      <rPr>
        <sz val="11"/>
        <color rgb="FF000000"/>
        <rFont val="宋体"/>
        <family val="3"/>
        <charset val="134"/>
      </rPr>
      <t>项目名称</t>
    </r>
  </si>
  <si>
    <r>
      <rPr>
        <sz val="11"/>
        <color rgb="FF000000"/>
        <rFont val="宋体"/>
        <family val="3"/>
        <charset val="134"/>
      </rPr>
      <t>病例数</t>
    </r>
  </si>
  <si>
    <r>
      <rPr>
        <sz val="11"/>
        <color rgb="FF000000"/>
        <rFont val="宋体"/>
        <family val="3"/>
        <charset val="134"/>
      </rPr>
      <t>单价</t>
    </r>
  </si>
  <si>
    <r>
      <rPr>
        <sz val="11"/>
        <color rgb="FF000000"/>
        <rFont val="宋体"/>
        <family val="3"/>
        <charset val="134"/>
      </rPr>
      <t>金额</t>
    </r>
  </si>
  <si>
    <r>
      <rPr>
        <sz val="10"/>
        <color theme="1"/>
        <rFont val="宋体"/>
        <family val="3"/>
        <charset val="134"/>
      </rPr>
      <t>筛选期</t>
    </r>
  </si>
  <si>
    <r>
      <rPr>
        <sz val="11"/>
        <color rgb="FF000000"/>
        <rFont val="宋体"/>
        <family val="3"/>
        <charset val="134"/>
      </rPr>
      <t>检查项目</t>
    </r>
  </si>
  <si>
    <r>
      <rPr>
        <sz val="11"/>
        <color theme="1"/>
        <rFont val="宋体"/>
        <family val="3"/>
        <charset val="134"/>
      </rPr>
      <t>金额</t>
    </r>
  </si>
  <si>
    <r>
      <rPr>
        <sz val="11"/>
        <color theme="1"/>
        <rFont val="宋体"/>
        <family val="3"/>
        <charset val="134"/>
      </rPr>
      <t>机构管理费</t>
    </r>
  </si>
  <si>
    <r>
      <rPr>
        <sz val="11"/>
        <color theme="1"/>
        <rFont val="宋体"/>
        <family val="3"/>
        <charset val="134"/>
      </rPr>
      <t>合同经费</t>
    </r>
  </si>
  <si>
    <r>
      <rPr>
        <sz val="11"/>
        <color theme="1"/>
        <rFont val="宋体"/>
        <family val="3"/>
        <charset val="134"/>
      </rPr>
      <t>付款计划</t>
    </r>
  </si>
  <si>
    <r>
      <rPr>
        <sz val="11"/>
        <color theme="1"/>
        <rFont val="宋体"/>
        <family val="3"/>
        <charset val="134"/>
      </rPr>
      <t>时间点</t>
    </r>
  </si>
  <si>
    <r>
      <rPr>
        <sz val="11"/>
        <color theme="1"/>
        <rFont val="宋体"/>
        <family val="3"/>
        <charset val="134"/>
      </rPr>
      <t>比例</t>
    </r>
  </si>
  <si>
    <r>
      <rPr>
        <sz val="11"/>
        <color rgb="FF000000"/>
        <rFont val="宋体"/>
        <family val="3"/>
        <charset val="134"/>
      </rPr>
      <t>研究者签字</t>
    </r>
  </si>
  <si>
    <r>
      <rPr>
        <sz val="11"/>
        <color rgb="FF000000"/>
        <rFont val="宋体"/>
        <family val="3"/>
        <charset val="134"/>
      </rPr>
      <t>机构确认签字</t>
    </r>
  </si>
  <si>
    <t>受试者检查费
（含耗材）</t>
    <phoneticPr fontId="12" type="noConversion"/>
  </si>
  <si>
    <t>受试者
补助</t>
    <phoneticPr fontId="12" type="noConversion"/>
  </si>
  <si>
    <t>类别</t>
    <phoneticPr fontId="12" type="noConversion"/>
  </si>
  <si>
    <t>补助项目</t>
    <phoneticPr fontId="12" type="noConversion"/>
  </si>
  <si>
    <t>院内编号</t>
    <phoneticPr fontId="12" type="noConversion"/>
  </si>
  <si>
    <t>专业科室</t>
    <phoneticPr fontId="12" type="noConversion"/>
  </si>
  <si>
    <t>主要研究者</t>
    <phoneticPr fontId="12" type="noConversion"/>
  </si>
  <si>
    <t>方案编号</t>
    <phoneticPr fontId="12" type="noConversion"/>
  </si>
  <si>
    <t>备注</t>
    <phoneticPr fontId="12" type="noConversion"/>
  </si>
  <si>
    <t>经费预算及付款计划</t>
    <phoneticPr fontId="12" type="noConversion"/>
  </si>
  <si>
    <t>如果是补充协议标题：经费预算及付款计划补（1）</t>
    <phoneticPr fontId="12" type="noConversion"/>
  </si>
  <si>
    <t>合同经费=试验观察费+受试者检查费+受试者补助+其他费用+机构管理费+档案管理费+增值税+附加税</t>
    <phoneticPr fontId="12" type="noConversion"/>
  </si>
</sst>
</file>

<file path=xl/styles.xml><?xml version="1.0" encoding="utf-8"?>
<styleSheet xmlns="http://schemas.openxmlformats.org/spreadsheetml/2006/main">
  <numFmts count="4">
    <numFmt numFmtId="176" formatCode="&quot;￥&quot;#,##0.00_);[Red]\(&quot;￥&quot;#,##0.00\)"/>
    <numFmt numFmtId="177" formatCode="&quot;¥&quot;#,##0.00_);[Red]\(&quot;¥&quot;#,##0.00\)"/>
    <numFmt numFmtId="178" formatCode="#,##0.00_);[Red]\(#,##0.00\)"/>
    <numFmt numFmtId="179" formatCode="[$¥-804]#,##0.00_);[Red]\([$¥-804]#,##0.00\)"/>
  </numFmts>
  <fonts count="17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1"/>
      <color theme="4"/>
      <name val="宋体"/>
      <family val="3"/>
      <charset val="134"/>
    </font>
    <font>
      <b/>
      <sz val="11"/>
      <color theme="4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7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right" vertical="center" wrapText="1"/>
      <protection locked="0"/>
    </xf>
    <xf numFmtId="0" fontId="15" fillId="0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0"/>
  <sheetViews>
    <sheetView tabSelected="1" workbookViewId="0">
      <selection activeCell="H42" sqref="H42"/>
    </sheetView>
  </sheetViews>
  <sheetFormatPr defaultColWidth="9" defaultRowHeight="15"/>
  <cols>
    <col min="1" max="1" width="11.625" style="1" customWidth="1"/>
    <col min="2" max="2" width="26.5" style="1" customWidth="1"/>
    <col min="3" max="4" width="10.875" style="1" customWidth="1"/>
    <col min="5" max="5" width="10.875" style="21" customWidth="1"/>
    <col min="6" max="6" width="14.75" style="17" customWidth="1"/>
    <col min="7" max="7" width="44.375" style="1" customWidth="1"/>
    <col min="8" max="8" width="10.5" style="1"/>
    <col min="9" max="16384" width="9" style="1"/>
  </cols>
  <sheetData>
    <row r="1" spans="1:7" ht="28.5" customHeight="1">
      <c r="A1" s="29" t="s">
        <v>68</v>
      </c>
      <c r="B1" s="30"/>
      <c r="C1" s="30"/>
      <c r="D1" s="30"/>
      <c r="E1" s="30"/>
      <c r="F1" s="30"/>
      <c r="G1" s="25" t="s">
        <v>69</v>
      </c>
    </row>
    <row r="2" spans="1:7">
      <c r="A2" s="34" t="s">
        <v>0</v>
      </c>
      <c r="B2" s="34"/>
      <c r="C2" s="34"/>
      <c r="D2" s="34"/>
      <c r="E2" s="34"/>
      <c r="F2" s="34"/>
      <c r="G2" s="24" t="s">
        <v>67</v>
      </c>
    </row>
    <row r="3" spans="1:7" ht="36.75" customHeight="1">
      <c r="A3" s="7" t="s">
        <v>45</v>
      </c>
      <c r="B3" s="31"/>
      <c r="C3" s="31"/>
      <c r="D3" s="31"/>
      <c r="E3" s="31"/>
      <c r="F3" s="31"/>
    </row>
    <row r="4" spans="1:7" ht="20.25" customHeight="1">
      <c r="A4" s="7" t="s">
        <v>8</v>
      </c>
      <c r="B4" s="31"/>
      <c r="C4" s="31"/>
      <c r="D4" s="31"/>
      <c r="E4" s="31"/>
      <c r="F4" s="31"/>
    </row>
    <row r="5" spans="1:7" ht="36" customHeight="1">
      <c r="A5" s="28" t="s">
        <v>66</v>
      </c>
      <c r="B5" s="32"/>
      <c r="C5" s="32"/>
      <c r="D5" s="28" t="s">
        <v>63</v>
      </c>
      <c r="E5" s="33"/>
      <c r="F5" s="33"/>
    </row>
    <row r="6" spans="1:7" ht="20.25" customHeight="1">
      <c r="A6" s="28" t="s">
        <v>64</v>
      </c>
      <c r="B6" s="32"/>
      <c r="C6" s="32"/>
      <c r="D6" s="28" t="s">
        <v>65</v>
      </c>
      <c r="E6" s="33"/>
      <c r="F6" s="33"/>
    </row>
    <row r="7" spans="1:7" ht="17.25" customHeight="1">
      <c r="A7" s="51" t="s">
        <v>9</v>
      </c>
      <c r="B7" s="51" t="s">
        <v>10</v>
      </c>
      <c r="C7" s="51"/>
      <c r="D7" s="9" t="s">
        <v>46</v>
      </c>
      <c r="E7" s="18" t="s">
        <v>47</v>
      </c>
      <c r="F7" s="13" t="s">
        <v>48</v>
      </c>
    </row>
    <row r="8" spans="1:7" ht="17.25" customHeight="1">
      <c r="A8" s="51"/>
      <c r="B8" s="52" t="s">
        <v>49</v>
      </c>
      <c r="C8" s="52"/>
      <c r="D8" s="2"/>
      <c r="E8" s="19">
        <v>0</v>
      </c>
      <c r="F8" s="19">
        <v>0</v>
      </c>
    </row>
    <row r="9" spans="1:7" ht="17.25" customHeight="1">
      <c r="A9" s="51"/>
      <c r="B9" s="52" t="s">
        <v>1</v>
      </c>
      <c r="C9" s="52"/>
      <c r="D9" s="2"/>
      <c r="E9" s="19">
        <v>0</v>
      </c>
      <c r="F9" s="19">
        <v>0</v>
      </c>
    </row>
    <row r="10" spans="1:7" ht="17.25" customHeight="1">
      <c r="A10" s="51"/>
      <c r="B10" s="52" t="s">
        <v>2</v>
      </c>
      <c r="C10" s="52"/>
      <c r="D10" s="2"/>
      <c r="E10" s="19">
        <v>0</v>
      </c>
      <c r="F10" s="26">
        <v>0</v>
      </c>
    </row>
    <row r="11" spans="1:7" ht="17.25" customHeight="1">
      <c r="A11" s="51"/>
      <c r="B11" s="52" t="s">
        <v>3</v>
      </c>
      <c r="C11" s="52"/>
      <c r="D11" s="2"/>
      <c r="E11" s="19">
        <v>0</v>
      </c>
      <c r="F11" s="19">
        <v>0</v>
      </c>
    </row>
    <row r="12" spans="1:7" ht="17.25" customHeight="1">
      <c r="A12" s="51"/>
      <c r="B12" s="44" t="s">
        <v>6</v>
      </c>
      <c r="C12" s="44"/>
      <c r="D12" s="8" t="s">
        <v>4</v>
      </c>
      <c r="E12" s="19">
        <v>1000</v>
      </c>
      <c r="F12" s="14" t="s">
        <v>11</v>
      </c>
    </row>
    <row r="13" spans="1:7" ht="17.25" customHeight="1">
      <c r="A13" s="51"/>
      <c r="B13" s="44" t="s">
        <v>7</v>
      </c>
      <c r="C13" s="44"/>
      <c r="D13" s="8" t="s">
        <v>4</v>
      </c>
      <c r="E13" s="19">
        <v>3000</v>
      </c>
      <c r="F13" s="14" t="s">
        <v>11</v>
      </c>
    </row>
    <row r="14" spans="1:7" ht="17.25" customHeight="1">
      <c r="A14" s="51"/>
      <c r="B14" s="44" t="s">
        <v>12</v>
      </c>
      <c r="C14" s="44"/>
      <c r="D14" s="3" t="s">
        <v>4</v>
      </c>
      <c r="E14" s="19"/>
      <c r="F14" s="14" t="s">
        <v>11</v>
      </c>
    </row>
    <row r="15" spans="1:7" ht="17.25" customHeight="1">
      <c r="A15" s="51"/>
      <c r="B15" s="58" t="s">
        <v>13</v>
      </c>
      <c r="C15" s="58"/>
      <c r="D15" s="58"/>
      <c r="E15" s="58"/>
      <c r="F15" s="22">
        <v>0</v>
      </c>
    </row>
    <row r="16" spans="1:7" ht="17.25" customHeight="1">
      <c r="A16" s="56" t="s">
        <v>59</v>
      </c>
      <c r="B16" s="9" t="s">
        <v>50</v>
      </c>
      <c r="C16" s="9" t="s">
        <v>5</v>
      </c>
      <c r="D16" s="9" t="s">
        <v>46</v>
      </c>
      <c r="E16" s="18" t="s">
        <v>47</v>
      </c>
      <c r="F16" s="13" t="s">
        <v>48</v>
      </c>
    </row>
    <row r="17" spans="1:7" ht="17.25" customHeight="1">
      <c r="A17" s="57"/>
      <c r="B17" s="12" t="s">
        <v>14</v>
      </c>
      <c r="C17" s="2"/>
      <c r="D17" s="2"/>
      <c r="E17" s="19">
        <v>0</v>
      </c>
      <c r="F17" s="19">
        <v>0</v>
      </c>
    </row>
    <row r="18" spans="1:7" ht="17.25" customHeight="1">
      <c r="A18" s="57"/>
      <c r="B18" s="10" t="s">
        <v>15</v>
      </c>
      <c r="C18" s="2"/>
      <c r="D18" s="2"/>
      <c r="E18" s="19">
        <v>0</v>
      </c>
      <c r="F18" s="19">
        <v>0</v>
      </c>
    </row>
    <row r="19" spans="1:7">
      <c r="A19" s="57"/>
      <c r="B19" s="10" t="s">
        <v>16</v>
      </c>
      <c r="C19" s="2"/>
      <c r="D19" s="2"/>
      <c r="E19" s="19">
        <v>0</v>
      </c>
      <c r="F19" s="19">
        <v>0</v>
      </c>
    </row>
    <row r="20" spans="1:7" ht="17.25" customHeight="1">
      <c r="A20" s="57"/>
      <c r="B20" s="10" t="s">
        <v>17</v>
      </c>
      <c r="C20" s="2"/>
      <c r="D20" s="2"/>
      <c r="E20" s="19">
        <v>0</v>
      </c>
      <c r="F20" s="19">
        <v>0</v>
      </c>
    </row>
    <row r="21" spans="1:7" ht="17.25" customHeight="1">
      <c r="A21" s="57"/>
      <c r="B21" s="10" t="s">
        <v>18</v>
      </c>
      <c r="C21" s="2"/>
      <c r="D21" s="2"/>
      <c r="E21" s="19">
        <v>0</v>
      </c>
      <c r="F21" s="19">
        <v>0</v>
      </c>
    </row>
    <row r="22" spans="1:7" ht="17.25" customHeight="1">
      <c r="A22" s="57"/>
      <c r="B22" s="10" t="s">
        <v>19</v>
      </c>
      <c r="C22" s="3"/>
      <c r="D22" s="2"/>
      <c r="E22" s="19">
        <v>0</v>
      </c>
      <c r="F22" s="19">
        <v>0</v>
      </c>
    </row>
    <row r="23" spans="1:7" ht="17.25" customHeight="1">
      <c r="A23" s="57"/>
      <c r="B23" s="10" t="s">
        <v>20</v>
      </c>
      <c r="C23" s="2"/>
      <c r="D23" s="2"/>
      <c r="E23" s="19">
        <v>0</v>
      </c>
      <c r="F23" s="19">
        <v>0</v>
      </c>
    </row>
    <row r="24" spans="1:7" ht="17.25" customHeight="1">
      <c r="A24" s="57"/>
      <c r="B24" s="10" t="s">
        <v>21</v>
      </c>
      <c r="C24" s="9"/>
      <c r="D24" s="2"/>
      <c r="E24" s="19">
        <v>0</v>
      </c>
      <c r="F24" s="19">
        <v>0</v>
      </c>
    </row>
    <row r="25" spans="1:7" ht="17.25" customHeight="1">
      <c r="A25" s="57"/>
      <c r="B25" s="43" t="s">
        <v>13</v>
      </c>
      <c r="C25" s="43"/>
      <c r="D25" s="43"/>
      <c r="E25" s="43"/>
      <c r="F25" s="22">
        <v>0</v>
      </c>
    </row>
    <row r="26" spans="1:7" ht="17.25" customHeight="1">
      <c r="A26" s="56" t="s">
        <v>60</v>
      </c>
      <c r="B26" s="27" t="s">
        <v>62</v>
      </c>
      <c r="C26" s="9" t="s">
        <v>5</v>
      </c>
      <c r="D26" s="9" t="s">
        <v>46</v>
      </c>
      <c r="E26" s="18" t="s">
        <v>47</v>
      </c>
      <c r="F26" s="19" t="s">
        <v>51</v>
      </c>
    </row>
    <row r="27" spans="1:7" ht="17.25" customHeight="1">
      <c r="A27" s="57"/>
      <c r="B27" s="10" t="s">
        <v>22</v>
      </c>
      <c r="C27" s="9"/>
      <c r="D27" s="9"/>
      <c r="E27" s="19">
        <v>100</v>
      </c>
      <c r="F27" s="19">
        <f>C27*D27*E27</f>
        <v>0</v>
      </c>
      <c r="G27" s="47" t="s">
        <v>44</v>
      </c>
    </row>
    <row r="28" spans="1:7" ht="17.25" customHeight="1">
      <c r="A28" s="57"/>
      <c r="B28" s="10" t="s">
        <v>23</v>
      </c>
      <c r="C28" s="9"/>
      <c r="D28" s="9"/>
      <c r="E28" s="19"/>
      <c r="F28" s="19">
        <f>C28*D28*E28</f>
        <v>0</v>
      </c>
      <c r="G28" s="47"/>
    </row>
    <row r="29" spans="1:7" ht="30.75" customHeight="1">
      <c r="A29" s="57"/>
      <c r="B29" s="10" t="s">
        <v>24</v>
      </c>
      <c r="C29" s="9"/>
      <c r="D29" s="9"/>
      <c r="E29" s="19"/>
      <c r="F29" s="19">
        <f>C29*D29*E29</f>
        <v>0</v>
      </c>
      <c r="G29" s="47"/>
    </row>
    <row r="30" spans="1:7" ht="17.25" customHeight="1">
      <c r="A30" s="57"/>
      <c r="B30" s="43" t="s">
        <v>13</v>
      </c>
      <c r="C30" s="43"/>
      <c r="D30" s="43"/>
      <c r="E30" s="43"/>
      <c r="F30" s="22">
        <v>0</v>
      </c>
    </row>
    <row r="31" spans="1:7" ht="17.25" customHeight="1">
      <c r="A31" s="48" t="s">
        <v>25</v>
      </c>
      <c r="B31" s="53" t="s">
        <v>61</v>
      </c>
      <c r="C31" s="54"/>
      <c r="D31" s="54"/>
      <c r="E31" s="55"/>
      <c r="F31" s="19" t="s">
        <v>51</v>
      </c>
    </row>
    <row r="32" spans="1:7" ht="17.25" customHeight="1">
      <c r="A32" s="49"/>
      <c r="B32" s="41" t="s">
        <v>36</v>
      </c>
      <c r="C32" s="41"/>
      <c r="D32" s="41"/>
      <c r="E32" s="41"/>
      <c r="F32" s="19">
        <v>2400</v>
      </c>
      <c r="G32" s="45" t="s">
        <v>44</v>
      </c>
    </row>
    <row r="33" spans="1:7" ht="30.75" customHeight="1">
      <c r="A33" s="49"/>
      <c r="B33" s="41" t="s">
        <v>37</v>
      </c>
      <c r="C33" s="41"/>
      <c r="D33" s="41"/>
      <c r="E33" s="41"/>
      <c r="F33" s="16" t="s">
        <v>26</v>
      </c>
      <c r="G33" s="46"/>
    </row>
    <row r="34" spans="1:7">
      <c r="A34" s="49"/>
      <c r="B34" s="41" t="s">
        <v>38</v>
      </c>
      <c r="C34" s="41"/>
      <c r="D34" s="41"/>
      <c r="E34" s="41"/>
      <c r="F34" s="16" t="s">
        <v>26</v>
      </c>
      <c r="G34" s="46"/>
    </row>
    <row r="35" spans="1:7">
      <c r="A35" s="49"/>
      <c r="B35" s="41" t="s">
        <v>39</v>
      </c>
      <c r="C35" s="41"/>
      <c r="D35" s="41"/>
      <c r="E35" s="41"/>
      <c r="F35" s="16" t="s">
        <v>26</v>
      </c>
      <c r="G35" s="46"/>
    </row>
    <row r="36" spans="1:7" ht="17.25" customHeight="1">
      <c r="A36" s="49"/>
      <c r="B36" s="41" t="s">
        <v>40</v>
      </c>
      <c r="C36" s="41"/>
      <c r="D36" s="41"/>
      <c r="E36" s="41"/>
      <c r="F36" s="16" t="s">
        <v>26</v>
      </c>
      <c r="G36" s="46"/>
    </row>
    <row r="37" spans="1:7" ht="17.25" customHeight="1">
      <c r="A37" s="49"/>
      <c r="B37" s="41" t="s">
        <v>41</v>
      </c>
      <c r="C37" s="41"/>
      <c r="D37" s="41"/>
      <c r="E37" s="41"/>
      <c r="F37" s="16" t="s">
        <v>26</v>
      </c>
      <c r="G37" s="46"/>
    </row>
    <row r="38" spans="1:7" ht="17.25" customHeight="1">
      <c r="A38" s="49"/>
      <c r="B38" s="41" t="s">
        <v>42</v>
      </c>
      <c r="C38" s="41"/>
      <c r="D38" s="41"/>
      <c r="E38" s="41"/>
      <c r="F38" s="16" t="s">
        <v>26</v>
      </c>
      <c r="G38" s="46"/>
    </row>
    <row r="39" spans="1:7" ht="17.25" customHeight="1">
      <c r="A39" s="50"/>
      <c r="B39" s="43" t="s">
        <v>13</v>
      </c>
      <c r="C39" s="43"/>
      <c r="D39" s="43"/>
      <c r="E39" s="43"/>
      <c r="F39" s="22">
        <f>SUM(F32:F38)</f>
        <v>2400</v>
      </c>
    </row>
    <row r="40" spans="1:7" ht="25.5" customHeight="1">
      <c r="A40" s="2" t="s">
        <v>52</v>
      </c>
      <c r="B40" s="41" t="s">
        <v>27</v>
      </c>
      <c r="C40" s="41"/>
      <c r="D40" s="41"/>
      <c r="E40" s="41"/>
      <c r="F40" s="22">
        <f>(F15+F25+F39)*0.3</f>
        <v>720</v>
      </c>
    </row>
    <row r="41" spans="1:7" ht="21.75" customHeight="1">
      <c r="A41" s="2" t="s">
        <v>28</v>
      </c>
      <c r="B41" s="42" t="s">
        <v>29</v>
      </c>
      <c r="C41" s="42"/>
      <c r="D41" s="42"/>
      <c r="E41" s="42"/>
      <c r="F41" s="22">
        <v>0</v>
      </c>
      <c r="G41" s="4"/>
    </row>
    <row r="42" spans="1:7" ht="36.75" customHeight="1">
      <c r="A42" s="23" t="s">
        <v>30</v>
      </c>
      <c r="B42" s="36" t="s">
        <v>31</v>
      </c>
      <c r="C42" s="37"/>
      <c r="D42" s="37"/>
      <c r="E42" s="37"/>
      <c r="F42" s="22">
        <f>(F15+F25+F30+F39+F40+F41)*0.03</f>
        <v>93.6</v>
      </c>
      <c r="G42" s="5"/>
    </row>
    <row r="43" spans="1:7" ht="24.75" customHeight="1">
      <c r="A43" s="23" t="s">
        <v>32</v>
      </c>
      <c r="B43" s="36" t="s">
        <v>33</v>
      </c>
      <c r="C43" s="36"/>
      <c r="D43" s="36"/>
      <c r="E43" s="36"/>
      <c r="F43" s="22">
        <f>F42*0.12</f>
        <v>11.231999999999999</v>
      </c>
      <c r="G43" s="5"/>
    </row>
    <row r="44" spans="1:7" ht="43.5" customHeight="1">
      <c r="A44" s="23" t="s">
        <v>53</v>
      </c>
      <c r="B44" s="38" t="s">
        <v>70</v>
      </c>
      <c r="C44" s="37"/>
      <c r="D44" s="37"/>
      <c r="E44" s="37"/>
      <c r="F44" s="22">
        <f>F15+F25+F30+F39+F40+F41+F42+F43</f>
        <v>3224.8319999999999</v>
      </c>
      <c r="G44" s="5"/>
    </row>
    <row r="45" spans="1:7" ht="17.25" customHeight="1">
      <c r="A45" s="35" t="s">
        <v>54</v>
      </c>
      <c r="B45" s="39" t="s">
        <v>55</v>
      </c>
      <c r="C45" s="39"/>
      <c r="D45" s="39"/>
      <c r="E45" s="20" t="s">
        <v>56</v>
      </c>
      <c r="F45" s="19" t="s">
        <v>51</v>
      </c>
    </row>
    <row r="46" spans="1:7" ht="17.25" customHeight="1">
      <c r="A46" s="35"/>
      <c r="B46" s="40" t="s">
        <v>34</v>
      </c>
      <c r="C46" s="40"/>
      <c r="D46" s="40"/>
      <c r="E46" s="6">
        <v>0.3</v>
      </c>
      <c r="F46" s="22">
        <f>F44*E46</f>
        <v>967.44959999999992</v>
      </c>
    </row>
    <row r="47" spans="1:7" ht="17.25" customHeight="1">
      <c r="A47" s="35"/>
      <c r="B47" s="40" t="s">
        <v>43</v>
      </c>
      <c r="C47" s="40"/>
      <c r="D47" s="40"/>
      <c r="E47" s="6">
        <v>0.4</v>
      </c>
      <c r="F47" s="22">
        <f>F44*E47</f>
        <v>1289.9328</v>
      </c>
    </row>
    <row r="48" spans="1:7" ht="17.25" customHeight="1">
      <c r="A48" s="35"/>
      <c r="B48" s="40" t="s">
        <v>35</v>
      </c>
      <c r="C48" s="40"/>
      <c r="D48" s="40"/>
      <c r="E48" s="20" t="s">
        <v>4</v>
      </c>
      <c r="F48" s="15" t="s">
        <v>26</v>
      </c>
    </row>
    <row r="49" spans="1:6" ht="35.25" customHeight="1">
      <c r="A49" s="7" t="s">
        <v>57</v>
      </c>
      <c r="B49" s="11"/>
      <c r="C49" s="32" t="s">
        <v>58</v>
      </c>
      <c r="D49" s="32"/>
      <c r="E49" s="39"/>
      <c r="F49" s="39"/>
    </row>
    <row r="50" spans="1:6" ht="29.25" customHeight="1"/>
  </sheetData>
  <mergeCells count="46">
    <mergeCell ref="B6:C6"/>
    <mergeCell ref="E6:F6"/>
    <mergeCell ref="A31:A39"/>
    <mergeCell ref="B40:E40"/>
    <mergeCell ref="A7:A15"/>
    <mergeCell ref="B7:C7"/>
    <mergeCell ref="B8:C8"/>
    <mergeCell ref="B31:E31"/>
    <mergeCell ref="B9:C9"/>
    <mergeCell ref="B10:C10"/>
    <mergeCell ref="B11:C11"/>
    <mergeCell ref="A16:A25"/>
    <mergeCell ref="A26:A30"/>
    <mergeCell ref="B12:C12"/>
    <mergeCell ref="B15:E15"/>
    <mergeCell ref="B25:E25"/>
    <mergeCell ref="B13:C13"/>
    <mergeCell ref="B14:C14"/>
    <mergeCell ref="G32:G38"/>
    <mergeCell ref="G27:G29"/>
    <mergeCell ref="B47:D47"/>
    <mergeCell ref="B30:E30"/>
    <mergeCell ref="B32:E32"/>
    <mergeCell ref="C49:D49"/>
    <mergeCell ref="E49:F49"/>
    <mergeCell ref="B33:E33"/>
    <mergeCell ref="B34:E34"/>
    <mergeCell ref="B41:E41"/>
    <mergeCell ref="B39:E39"/>
    <mergeCell ref="B35:E35"/>
    <mergeCell ref="B36:E36"/>
    <mergeCell ref="B37:E37"/>
    <mergeCell ref="B38:E38"/>
    <mergeCell ref="A45:A48"/>
    <mergeCell ref="B42:E42"/>
    <mergeCell ref="B44:E44"/>
    <mergeCell ref="B45:D45"/>
    <mergeCell ref="B46:D46"/>
    <mergeCell ref="B43:E43"/>
    <mergeCell ref="B48:D48"/>
    <mergeCell ref="A1:F1"/>
    <mergeCell ref="B3:F3"/>
    <mergeCell ref="B4:F4"/>
    <mergeCell ref="B5:C5"/>
    <mergeCell ref="E5:F5"/>
    <mergeCell ref="A2:F2"/>
  </mergeCells>
  <phoneticPr fontId="12" type="noConversion"/>
  <pageMargins left="0.7" right="0.7" top="0.75" bottom="0.75" header="0.3" footer="0.3"/>
  <pageSetup paperSize="9" orientation="portrait" horizontalDpi="200" verticalDpi="300" r:id="rId1"/>
  <headerFooter>
    <oddHeader>&amp;L&amp;10吉林大学第二医院临床试验机构&amp;R&amp;"宋体,常规"&amp;10经费明细及付款计划&amp;"Times New Roman,常规"20191020&amp;"宋体,常规"版</oddHeader>
  </headerFooter>
  <ignoredErrors>
    <ignoredError sqref="F42:F44 F46:F47 F32:F40 F27:F30" unlockedFormula="1"/>
    <ignoredError sqref="F48" evalError="1"/>
    <ignoredError sqref="F45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经费预算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wxp; Administrator</dc:creator>
  <cp:lastModifiedBy>China</cp:lastModifiedBy>
  <dcterms:created xsi:type="dcterms:W3CDTF">2006-09-16T00:00:00Z</dcterms:created>
  <dcterms:modified xsi:type="dcterms:W3CDTF">2024-06-13T09:03:55Z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9D95A784820541A0B4EB56172B7FDC85</vt:lpwstr>
  </property>
  <property fmtid="{D5CDD505-2E9C-101B-9397-08002B2CF9AE}" pid="3" name="KSOProductBuildVer">
    <vt:lpwstr>2052-11.1.0.10700</vt:lpwstr>
  </property>
</Properties>
</file>